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<sst xmlns="http://schemas.openxmlformats.org/spreadsheetml/2006/main" count="403" uniqueCount="215">
  <si>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</si>
  <si>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</si>
  <si>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</si>
  <si>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</si>
  <si>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</si>
  <si>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</si>
  <si>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</si>
  <si>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</si>
  <si>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</si>
  <si>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</si>
  <si>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</si>
  <si>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</si>
  <si>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</si>
  <si>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</si>
  <si>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</si>
  <si>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</si>
  <si>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</si>
  <si>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</si>
  <si>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</si>
  <si>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</si>
  <si>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</si>
  <si>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</si>
  <si>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</si>
  <si>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</si>
  <si>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</si>
  <si>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</si>
  <si>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</si>
  <si>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</si>
  <si>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</si>
  <si>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</si>
  <si>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</si>
  <si>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</si>
  <si>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</si>
  <si>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</si>
  <si>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</si>
  <si>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</si>
  <si>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</si>
  <si>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</si>
  <si>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</si>
  <si>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</si>
  <si>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</si>
  <si>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</si>
  <si>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</si>
  <si>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</si>
  <si>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</si>
  <si>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</si>
  <si>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</si>
  <si>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</si>
  <si>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</si>
  <si>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</si>
  <si>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</si>
  <si>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</si>
  <si>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</si>
  <si>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</si>
  <si>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</si>
  <si>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</si>
  <si>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</si>
  <si>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</si>
  <si>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</si>
  <si>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</si>
  <si>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</si>
  <si>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</si>
  <si>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</si>
  <si>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</si>
  <si>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</si>
  <si>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</si>
  <si>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</si>
  <si>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</si>
  <si>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</si>
  <si>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</si>
  <si>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DN200雨水连接管:34m,覆土0.7m</t>
  </si>
  <si>
    <t>d300雨水连接管:36m,覆土0.7m</t>
  </si>
  <si>
    <t>38Y1</t>
  </si>
  <si>
    <t>38Y2</t>
  </si>
  <si>
    <t>38Y3</t>
  </si>
  <si>
    <t>38Y4</t>
  </si>
  <si>
    <t>38Y5</t>
  </si>
  <si>
    <t>38Y49</t>
  </si>
  <si>
    <t>38Y50</t>
  </si>
  <si>
    <t>38Y47</t>
  </si>
  <si>
    <t>38Y48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</si>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</sst>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 ;[Red]\-0.00\ "/>
    <numFmt numFmtId="178" formatCode="0.0_ "/>
    <numFmt numFmtId="179" formatCode="0_ "/>
    <numFmt numFmtId="180" formatCode="0.00_ "/>
    <numFmt numFmtId="181" formatCode="0.000_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76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76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76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7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7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22.4349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9.53822397084422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11.8285345269352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2.22044604925031e-15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108.97</v>
      </c>
      <c r="BC11" s="161">
        <f t="shared" si="13"/>
        <v>117.98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22.4349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22.4349</v>
      </c>
      <c r="BS11" s="52">
        <f t="shared" si="18"/>
        <v>0</v>
      </c>
      <c r="BT11" s="32">
        <f>IF(OR(LOOKUP(V11,Sheet2!A$3:A$25,Sheet2!B$3:B$25)=1,G11=0),0,AW11-AO11*0.2*G11)</f>
        <v>2.33022397084422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37.0512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3.4884</v>
      </c>
      <c r="AV14" s="158">
        <f>IF(AND(AE14&gt;3.5,AF14&gt;3.5),LOOKUP(Sheet1!V14,Sheet2!A$3:A$24,Sheet2!W$3:W$24),LOOKUP(V14,Sheet2!A$3:A$24,Sheet2!V$3:V$24))*G14</f>
        <v>4.39358280668802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25.6480033807067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130.32</v>
      </c>
      <c r="BC14" s="161">
        <f t="shared" si="13"/>
        <v>134.88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37.0512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37.0512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9.53</v>
      </c>
      <c r="D17" s="103">
        <f t="shared" si="25"/>
        <v>9.05</v>
      </c>
      <c r="E17" s="103">
        <v>9.53</v>
      </c>
      <c r="F17" s="103">
        <v>8.874</v>
      </c>
      <c r="G17" s="32">
        <v>4.2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无</v>
      </c>
      <c r="T17" s="118" t="str">
        <f t="shared" si="22"/>
        <v>Y</v>
      </c>
      <c r="V17" s="141">
        <f t="shared" si="0"/>
        <v>0.3</v>
      </c>
      <c r="W17" s="142">
        <f t="shared" si="5"/>
        <v>9.05</v>
      </c>
      <c r="X17" s="142">
        <f t="shared" si="1"/>
        <v>9.53</v>
      </c>
      <c r="Y17" s="142">
        <f t="shared" si="1"/>
        <v>8.874</v>
      </c>
      <c r="Z17" s="142">
        <f>Y17+LOOKUP(V17,Sheet2!A$3:A$24,Sheet2!J$3:J$24)</f>
        <v>9.214</v>
      </c>
      <c r="AA17" s="142">
        <f t="shared" si="6"/>
        <v>9.04</v>
      </c>
      <c r="AB17" s="142">
        <f t="shared" si="2"/>
        <v>9.52</v>
      </c>
      <c r="AC17" s="142">
        <f t="shared" si="2"/>
        <v>8.862</v>
      </c>
      <c r="AD17" s="142">
        <f>AC17+LOOKUP(V17,Sheet2!A$3:A$24,Sheet2!J$3:J$24)</f>
        <v>9.202</v>
      </c>
      <c r="AE17" s="142">
        <f t="shared" si="7"/>
        <v>0.315999999999999</v>
      </c>
      <c r="AF17" s="142">
        <f t="shared" si="8"/>
        <v>0.318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0.486</v>
      </c>
      <c r="AM17" s="142">
        <f t="shared" si="10"/>
        <v>0.487999999999999</v>
      </c>
      <c r="AN17" s="142">
        <f t="shared" si="11"/>
        <v>0.487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0.98</v>
      </c>
      <c r="AP17" s="120"/>
      <c r="AQ17" s="156">
        <f t="shared" si="12"/>
        <v>2.004492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0.40698</v>
      </c>
      <c r="AV17" s="158">
        <f>IF(AND(AE17&gt;3.5,AF17&gt;3.5),LOOKUP(Sheet1!V17,Sheet2!A$3:A$24,Sheet2!W$3:W$24),LOOKUP(V17,Sheet2!A$3:A$24,Sheet2!V$3:V$24))*G17</f>
        <v>0.512584660780269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0.496775999999997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1.30428706108244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2.004492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2.004492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2.426</v>
      </c>
      <c r="BV17" s="52">
        <f t="shared" si="20"/>
        <v>1.458</v>
      </c>
      <c r="BW17" s="32">
        <f t="shared" si="21"/>
        <v>0</v>
      </c>
    </row>
    <row r="18" spans="1:75">
      <c r="A18" s="32" t="s">
        <v>73</v>
      </c>
      <c r="B18" s="32">
        <v>9.52</v>
      </c>
      <c r="D18" s="103">
        <f t="shared" si="25"/>
        <v>9.04</v>
      </c>
      <c r="E18" s="103">
        <v>9.52</v>
      </c>
      <c r="F18" s="103">
        <v>8.862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74</v>
      </c>
      <c r="B19" s="32">
        <v>10.79</v>
      </c>
      <c r="D19" s="103">
        <f t="shared" si="25"/>
        <v>10.31</v>
      </c>
      <c r="E19" s="103">
        <v>10.79</v>
      </c>
      <c r="F19" s="103">
        <v>9.039</v>
      </c>
      <c r="G19" s="32">
        <v>13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10.31</v>
      </c>
      <c r="X19" s="142">
        <f t="shared" ref="X19:X73" si="27">IF($G19=0,0,E19)</f>
        <v>10.79</v>
      </c>
      <c r="Y19" s="142">
        <f t="shared" ref="Y19:Y73" si="28">IF($G19=0,0,F19)</f>
        <v>9.039</v>
      </c>
      <c r="Z19" s="142">
        <f>Y19+LOOKUP(V19,Sheet2!A$3:A$24,Sheet2!J$3:J$24)</f>
        <v>9.379</v>
      </c>
      <c r="AA19" s="142">
        <f t="shared" si="6"/>
        <v>9.52</v>
      </c>
      <c r="AB19" s="142">
        <f t="shared" ref="AB19:AB73" si="29">IF($G19=0,0,E20)</f>
        <v>10</v>
      </c>
      <c r="AC19" s="142">
        <f t="shared" ref="AC19:AC73" si="30">IF($G19=0,0,F20)</f>
        <v>9</v>
      </c>
      <c r="AD19" s="142">
        <f>AC19+LOOKUP(V19,Sheet2!A$3:A$24,Sheet2!J$3:J$24)</f>
        <v>9.34</v>
      </c>
      <c r="AE19" s="142">
        <f t="shared" si="7"/>
        <v>1.411</v>
      </c>
      <c r="AF19" s="142">
        <f t="shared" si="8"/>
        <v>0.66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1.581</v>
      </c>
      <c r="AM19" s="142">
        <f t="shared" si="10"/>
        <v>0.83</v>
      </c>
      <c r="AN19" s="142">
        <f t="shared" si="11"/>
        <v>1.2055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19.43266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1.2597</v>
      </c>
      <c r="AV19" s="158">
        <f>IF(AND(AE19&gt;3.5,AF19&gt;3.5),LOOKUP(Sheet1!V19,Sheet2!A$3:A$24,Sheet2!W$3:W$24),LOOKUP(V19,Sheet2!A$3:A$24,Sheet2!V$3:V$24))*G19</f>
        <v>1.58657156908178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14.2173789985885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0.894660000000001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56.823</v>
      </c>
      <c r="BC19" s="161">
        <f t="shared" si="13"/>
        <v>55.2153333333333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19.43266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19.43266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4.742</v>
      </c>
      <c r="BV19" s="52">
        <f t="shared" si="20"/>
        <v>2.681</v>
      </c>
      <c r="BW19" s="32">
        <f t="shared" si="21"/>
        <v>0</v>
      </c>
    </row>
    <row r="20" spans="1:75">
      <c r="A20" s="32" t="s">
        <v>75</v>
      </c>
      <c r="B20" s="32">
        <v>10</v>
      </c>
      <c r="D20" s="103">
        <f t="shared" si="25"/>
        <v>9.52</v>
      </c>
      <c r="E20" s="103">
        <v>10</v>
      </c>
      <c r="F20" s="103">
        <v>9</v>
      </c>
      <c r="G20" s="32">
        <v>15.9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9.52</v>
      </c>
      <c r="X20" s="142">
        <f t="shared" si="27"/>
        <v>10</v>
      </c>
      <c r="Y20" s="142">
        <f t="shared" si="28"/>
        <v>9</v>
      </c>
      <c r="Z20" s="142">
        <f>Y20+LOOKUP(V20,Sheet2!A$3:A$24,Sheet2!J$3:J$24)</f>
        <v>9.34</v>
      </c>
      <c r="AA20" s="142">
        <f t="shared" si="6"/>
        <v>9.47</v>
      </c>
      <c r="AB20" s="142">
        <f t="shared" si="29"/>
        <v>9.95</v>
      </c>
      <c r="AC20" s="142">
        <f t="shared" si="30"/>
        <v>8.952</v>
      </c>
      <c r="AD20" s="142">
        <f>AC20+LOOKUP(V20,Sheet2!A$3:A$24,Sheet2!J$3:J$24)</f>
        <v>9.292</v>
      </c>
      <c r="AE20" s="142">
        <f t="shared" si="7"/>
        <v>0.66</v>
      </c>
      <c r="AF20" s="142">
        <f t="shared" si="8"/>
        <v>0.657999999999999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0.83</v>
      </c>
      <c r="AM20" s="142">
        <f t="shared" si="10"/>
        <v>0.828000000000001</v>
      </c>
      <c r="AN20" s="142">
        <f t="shared" si="11"/>
        <v>0.829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16.344564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1.54071</v>
      </c>
      <c r="AV20" s="158">
        <f>IF(AND(AE20&gt;3.5,AF20&gt;3.5),LOOKUP(Sheet1!V20,Sheet2!A$3:A$24,Sheet2!W$3:W$24),LOOKUP(V20,Sheet2!A$3:A$24,Sheet2!V$3:V$24))*G20</f>
        <v>1.94049907295388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11.1873121598121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57.5262</v>
      </c>
      <c r="BC20" s="161">
        <f t="shared" si="13"/>
        <v>59.5508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16.344564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16.344564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3.24</v>
      </c>
      <c r="BV20" s="52">
        <f t="shared" si="20"/>
        <v>1.93</v>
      </c>
      <c r="BW20" s="32">
        <f t="shared" si="21"/>
        <v>0</v>
      </c>
    </row>
    <row r="21" spans="1:75">
      <c r="A21" s="32" t="s">
        <v>76</v>
      </c>
      <c r="B21" s="32">
        <v>9.95</v>
      </c>
      <c r="D21" s="103">
        <f t="shared" si="25"/>
        <v>9.47</v>
      </c>
      <c r="E21" s="103">
        <v>9.95</v>
      </c>
      <c r="F21" s="103">
        <v>8.952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77</v>
      </c>
      <c r="B22" s="32">
        <v>9.56</v>
      </c>
      <c r="D22" s="103">
        <f t="shared" si="25"/>
        <v>9.08</v>
      </c>
      <c r="E22" s="103">
        <v>9.56</v>
      </c>
      <c r="F22" s="103">
        <v>7.96</v>
      </c>
      <c r="G22" s="32">
        <v>24.9</v>
      </c>
      <c r="H22" s="32">
        <v>0.5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f t="shared" si="22"/>
        <v>0</v>
      </c>
      <c r="V22" s="141">
        <f t="shared" si="0"/>
        <v>0.5</v>
      </c>
      <c r="W22" s="142">
        <f t="shared" si="5"/>
        <v>9.08</v>
      </c>
      <c r="X22" s="142">
        <f t="shared" si="27"/>
        <v>9.56</v>
      </c>
      <c r="Y22" s="142">
        <f t="shared" si="28"/>
        <v>7.96</v>
      </c>
      <c r="Z22" s="142">
        <f>Y22+LOOKUP(V22,Sheet2!A$3:A$24,Sheet2!J$3:J$24)</f>
        <v>8.515</v>
      </c>
      <c r="AA22" s="142">
        <f t="shared" si="6"/>
        <v>9.04</v>
      </c>
      <c r="AB22" s="142">
        <f t="shared" si="29"/>
        <v>9.52</v>
      </c>
      <c r="AC22" s="142">
        <f t="shared" si="30"/>
        <v>7.885</v>
      </c>
      <c r="AD22" s="142">
        <f>AC22+LOOKUP(V22,Sheet2!A$3:A$24,Sheet2!J$3:J$24)</f>
        <v>8.44</v>
      </c>
      <c r="AE22" s="142">
        <f t="shared" si="7"/>
        <v>1.045</v>
      </c>
      <c r="AF22" s="142">
        <f t="shared" si="8"/>
        <v>1.08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0.355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1.825</v>
      </c>
      <c r="AM22" s="142">
        <f t="shared" si="10"/>
        <v>1.86</v>
      </c>
      <c r="AN22" s="142">
        <f t="shared" si="11"/>
        <v>1.8425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1.67</v>
      </c>
      <c r="AP22" s="120"/>
      <c r="AQ22" s="156">
        <f t="shared" si="12"/>
        <v>76.6166775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14.55405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3.33909</v>
      </c>
      <c r="AV22" s="158">
        <f>IF(AND(AE22&gt;3.5,AF22&gt;3.5),LOOKUP(Sheet1!V22,Sheet2!A$3:A$24,Sheet2!W$3:W$24),LOOKUP(V22,Sheet2!A$3:A$24,Sheet2!V$3:V$24))*G22</f>
        <v>5.54739151757821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42.468606733077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3.43059749999998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140.5605</v>
      </c>
      <c r="BC22" s="161">
        <f t="shared" si="13"/>
        <v>126.907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76.6166775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76.6166775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5.515</v>
      </c>
      <c r="BV22" s="52">
        <f t="shared" si="20"/>
        <v>3.175</v>
      </c>
      <c r="BW22" s="32">
        <f t="shared" si="21"/>
        <v>24.9</v>
      </c>
    </row>
    <row r="23" spans="1:75">
      <c r="A23" s="32" t="s">
        <v>78</v>
      </c>
      <c r="B23" s="32">
        <v>9.52</v>
      </c>
      <c r="D23" s="103">
        <f t="shared" ref="D7:D38" si="31">IF(AND(B23=0,E23=0),0,IF(B23&gt;E23,E23-C23-AJ23,IF(AJ23&gt;(E23-B23),E23-AJ23-C23,B23-C23)))</f>
        <v>9.04</v>
      </c>
      <c r="E23" s="103">
        <v>9.52</v>
      </c>
      <c r="F23" s="103">
        <v>7.885</v>
      </c>
      <c r="G23" s="32">
        <v>23.6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A</v>
      </c>
      <c r="T23" s="118">
        <f t="shared" si="22"/>
        <v>0</v>
      </c>
      <c r="V23" s="141">
        <f t="shared" si="0"/>
        <v>0.5</v>
      </c>
      <c r="W23" s="142">
        <f t="shared" si="5"/>
        <v>9.04</v>
      </c>
      <c r="X23" s="142">
        <f t="shared" si="27"/>
        <v>9.52</v>
      </c>
      <c r="Y23" s="142">
        <f t="shared" si="28"/>
        <v>7.885</v>
      </c>
      <c r="Z23" s="142">
        <f>Y23+LOOKUP(V23,Sheet2!A$3:A$24,Sheet2!J$3:J$24)</f>
        <v>8.44</v>
      </c>
      <c r="AA23" s="142">
        <f t="shared" si="6"/>
        <v>8.87</v>
      </c>
      <c r="AB23" s="142">
        <f t="shared" si="29"/>
        <v>9.35</v>
      </c>
      <c r="AC23" s="142">
        <f t="shared" si="30"/>
        <v>7.814</v>
      </c>
      <c r="AD23" s="142">
        <f>AC23+LOOKUP(V23,Sheet2!A$3:A$24,Sheet2!J$3:J$24)</f>
        <v>8.369</v>
      </c>
      <c r="AE23" s="142">
        <f t="shared" si="7"/>
        <v>1.08</v>
      </c>
      <c r="AF23" s="142">
        <f t="shared" si="8"/>
        <v>0.981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0.355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1.86</v>
      </c>
      <c r="AM23" s="142">
        <f t="shared" si="10"/>
        <v>1.761</v>
      </c>
      <c r="AN23" s="142">
        <f t="shared" si="11"/>
        <v>1.8105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1.67</v>
      </c>
      <c r="AP23" s="120"/>
      <c r="AQ23" s="156">
        <f t="shared" si="12"/>
        <v>71.355426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13.7942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3.16476</v>
      </c>
      <c r="AV23" s="158">
        <f>IF(AND(AE23&gt;3.5,AF23&gt;3.5),LOOKUP(Sheet1!V23,Sheet2!A$3:A$24,Sheet2!W$3:W$24),LOOKUP(V23,Sheet2!A$3:A$24,Sheet2!V$3:V$24))*G23</f>
        <v>5.25776866726288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40.2513702369726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1.990306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131.7116</v>
      </c>
      <c r="BC23" s="161">
        <f t="shared" si="13"/>
        <v>119.2744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71.355426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71.355426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5.515</v>
      </c>
      <c r="BV23" s="52">
        <f t="shared" si="20"/>
        <v>3.175</v>
      </c>
      <c r="BW23" s="32">
        <f t="shared" si="21"/>
        <v>23.6</v>
      </c>
    </row>
    <row r="24" spans="1:75">
      <c r="A24" s="32" t="s">
        <v>79</v>
      </c>
      <c r="B24" s="32">
        <v>9.35</v>
      </c>
      <c r="D24" s="103">
        <f t="shared" si="31"/>
        <v>8.87</v>
      </c>
      <c r="E24" s="103">
        <v>9.35</v>
      </c>
      <c r="F24" s="103">
        <v>7.814</v>
      </c>
      <c r="G24" s="32">
        <v>8.8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A</v>
      </c>
      <c r="T24" s="118">
        <f t="shared" si="22"/>
        <v>0</v>
      </c>
      <c r="V24" s="141">
        <f t="shared" si="0"/>
        <v>0.5</v>
      </c>
      <c r="W24" s="142">
        <f t="shared" si="5"/>
        <v>8.87</v>
      </c>
      <c r="X24" s="142">
        <f t="shared" si="27"/>
        <v>9.35</v>
      </c>
      <c r="Y24" s="142">
        <f t="shared" si="28"/>
        <v>7.814</v>
      </c>
      <c r="Z24" s="142">
        <f>Y24+LOOKUP(V24,Sheet2!A$3:A$24,Sheet2!J$3:J$24)</f>
        <v>8.369</v>
      </c>
      <c r="AA24" s="142">
        <f t="shared" si="6"/>
        <v>8.92</v>
      </c>
      <c r="AB24" s="142">
        <f t="shared" si="29"/>
        <v>9.4</v>
      </c>
      <c r="AC24" s="142">
        <f t="shared" si="30"/>
        <v>7.788</v>
      </c>
      <c r="AD24" s="142">
        <f>AC24+LOOKUP(V24,Sheet2!A$3:A$24,Sheet2!J$3:J$24)</f>
        <v>8.343</v>
      </c>
      <c r="AE24" s="142">
        <f t="shared" si="7"/>
        <v>0.981</v>
      </c>
      <c r="AF24" s="142">
        <f t="shared" si="8"/>
        <v>1.057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0.355</v>
      </c>
      <c r="AI24" s="141">
        <f>LOOKUP(R24,Sheet3!A$2:A$7,Sheet3!D$2:D$7)</f>
        <v>0.35</v>
      </c>
      <c r="AJ24" s="141">
        <f t="shared" si="23"/>
        <v>0.48</v>
      </c>
      <c r="AK24" s="141">
        <f t="shared" si="24"/>
        <v>0.48</v>
      </c>
      <c r="AL24" s="142">
        <f t="shared" si="9"/>
        <v>1.761</v>
      </c>
      <c r="AM24" s="142">
        <f t="shared" si="10"/>
        <v>1.837</v>
      </c>
      <c r="AN24" s="142">
        <f t="shared" si="11"/>
        <v>1.799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1.67</v>
      </c>
      <c r="AP24" s="120"/>
      <c r="AQ24" s="156">
        <f t="shared" si="12"/>
        <v>26.438104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5.1436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1.18008</v>
      </c>
      <c r="AV24" s="158">
        <f>IF(AND(AE24&gt;3.5,AF24&gt;3.5),LOOKUP(Sheet1!V24,Sheet2!A$3:A$24,Sheet2!W$3:W$24),LOOKUP(V24,Sheet2!A$3:A$24,Sheet2!V$3:V$24))*G24</f>
        <v>1.96052390982684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15.0089855120915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0.573143999999997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48.9104</v>
      </c>
      <c r="BC24" s="161">
        <f t="shared" si="13"/>
        <v>44.3402666666667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26.438104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26.438104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5.469</v>
      </c>
      <c r="BV24" s="52">
        <f t="shared" si="20"/>
        <v>3.152</v>
      </c>
      <c r="BW24" s="32">
        <f t="shared" si="21"/>
        <v>8.8</v>
      </c>
    </row>
    <row r="25" spans="1:75">
      <c r="A25" s="32" t="s">
        <v>80</v>
      </c>
      <c r="B25" s="32">
        <v>9.4</v>
      </c>
      <c r="D25" s="103">
        <f t="shared" si="31"/>
        <v>8.92</v>
      </c>
      <c r="E25" s="103">
        <v>9.4</v>
      </c>
      <c r="F25" s="103">
        <v>7.788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25 K17:L25 A2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2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5" t="s">
        <v>83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6"/>
      <c r="AA2" s="71" t="s">
        <v>86</v>
      </c>
      <c r="AB2" s="85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8" t="s">
        <v>111</v>
      </c>
      <c r="AP2" s="99" t="s">
        <v>112</v>
      </c>
      <c r="AQ2" s="99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11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3" t="s">
        <v>90</v>
      </c>
      <c r="F32" s="83" t="s">
        <v>120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B62" sqref="B6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33.49185</v>
      </c>
      <c r="E4" s="39"/>
      <c r="F4" s="39"/>
      <c r="P4" s="34"/>
      <c r="Q4" s="33" t="s">
        <v>43</v>
      </c>
      <c r="R4" s="37" t="s">
        <v>165</v>
      </c>
      <c r="S4" s="56">
        <f>D4</f>
        <v>33.49185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285.261924675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285.261924675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167.995675048184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41">
        <f>D8+D10</f>
        <v>167.995675048184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2.33022397084422</v>
      </c>
    </row>
    <row r="8" ht="15" customHeight="1" spans="1:21">
      <c r="A8" s="44"/>
      <c r="B8" s="33" t="s">
        <v>168</v>
      </c>
      <c r="C8" s="37" t="s">
        <v>165</v>
      </c>
      <c r="D8" s="38">
        <f>(SUM(Sheet1!AX:AX)+SUM(Sheet1!AY:AY))*D1</f>
        <v>161.106967548184</v>
      </c>
      <c r="E8" s="42"/>
      <c r="F8" s="42"/>
      <c r="G8" s="29"/>
      <c r="H8" s="29"/>
      <c r="J8" s="29"/>
      <c r="P8" s="45"/>
      <c r="Q8" s="33" t="s">
        <v>170</v>
      </c>
      <c r="R8" s="37" t="s">
        <v>165</v>
      </c>
      <c r="S8" s="56">
        <f>D11</f>
        <v>1.30428706108244</v>
      </c>
      <c r="T8" s="29"/>
      <c r="U8" s="29"/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2.33022397084422</v>
      </c>
      <c r="E9" s="42"/>
      <c r="F9" s="42"/>
      <c r="G9" s="29"/>
      <c r="H9" s="29"/>
      <c r="J9" s="29"/>
      <c r="P9" s="40" t="s">
        <v>171</v>
      </c>
      <c r="Q9" s="33" t="s">
        <v>52</v>
      </c>
      <c r="R9" s="37" t="s">
        <v>172</v>
      </c>
      <c r="S9" s="56">
        <f>D12</f>
        <v>674.8217</v>
      </c>
    </row>
    <row r="10" ht="15" customHeight="1" spans="1:20">
      <c r="A10" s="44"/>
      <c r="B10" s="33" t="s">
        <v>173</v>
      </c>
      <c r="C10" s="37" t="s">
        <v>165</v>
      </c>
      <c r="D10" s="38">
        <f>SUM(Sheet1!AZ:AZ)*D1</f>
        <v>6.88870749999998</v>
      </c>
      <c r="E10" s="42"/>
      <c r="F10" s="42"/>
      <c r="G10" s="29"/>
      <c r="H10" s="29"/>
      <c r="J10" s="29"/>
      <c r="P10" s="40"/>
      <c r="Q10" s="33" t="s">
        <v>53</v>
      </c>
      <c r="R10" s="37" t="s">
        <v>174</v>
      </c>
      <c r="S10" s="56">
        <f>F13</f>
        <v>20.66584092</v>
      </c>
      <c r="T10" s="29"/>
    </row>
    <row r="11" ht="15" customHeight="1" spans="1:19">
      <c r="A11" s="45"/>
      <c r="B11" s="33" t="s">
        <v>170</v>
      </c>
      <c r="C11" s="37" t="s">
        <v>165</v>
      </c>
      <c r="D11" s="38">
        <f>SUM(Sheet1!BA:BA)*D1</f>
        <v>1.30428706108244</v>
      </c>
      <c r="E11" s="42"/>
      <c r="F11" s="42"/>
      <c r="G11" s="29"/>
      <c r="H11" s="29"/>
      <c r="J11" s="29"/>
      <c r="P11" s="40"/>
      <c r="Q11" s="33" t="s">
        <v>175</v>
      </c>
      <c r="R11" s="37" t="s">
        <v>174</v>
      </c>
      <c r="S11" s="56">
        <f>F14</f>
        <v>0</v>
      </c>
    </row>
    <row r="12" ht="15" customHeight="1" spans="1:19">
      <c r="A12" s="40" t="s">
        <v>171</v>
      </c>
      <c r="B12" s="33" t="s">
        <v>52</v>
      </c>
      <c r="C12" s="37" t="s">
        <v>172</v>
      </c>
      <c r="D12" s="38">
        <f>SUM(Sheet1!BB:BB)*D1</f>
        <v>674.8217</v>
      </c>
      <c r="E12" s="42"/>
      <c r="F12" s="42"/>
      <c r="G12" s="29"/>
      <c r="H12" s="29"/>
      <c r="J12" s="29"/>
      <c r="P12" s="40"/>
      <c r="Q12" s="33" t="s">
        <v>176</v>
      </c>
      <c r="R12" s="37" t="s">
        <v>174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177</v>
      </c>
      <c r="D13" s="38">
        <f>SUM(Sheet1!BC:BC)*D1</f>
        <v>658.1478</v>
      </c>
      <c r="E13" s="37" t="s">
        <v>174</v>
      </c>
      <c r="F13" s="46">
        <f>D13*Sheet3!$Q$13</f>
        <v>20.66584092</v>
      </c>
      <c r="G13" s="29"/>
      <c r="H13" s="29"/>
      <c r="J13" s="29"/>
      <c r="P13" s="40"/>
      <c r="Q13" s="33" t="s">
        <v>178</v>
      </c>
      <c r="R13" s="37" t="s">
        <v>174</v>
      </c>
      <c r="S13" s="56">
        <f t="shared" si="0"/>
        <v>0</v>
      </c>
    </row>
    <row r="14" ht="15" customHeight="1" spans="1:19">
      <c r="A14" s="40"/>
      <c r="B14" s="33" t="s">
        <v>175</v>
      </c>
      <c r="C14" s="37" t="s">
        <v>179</v>
      </c>
      <c r="D14" s="38">
        <f>SUM(Sheet1!BD:BD)*D1</f>
        <v>0</v>
      </c>
      <c r="E14" s="37" t="s">
        <v>174</v>
      </c>
      <c r="F14" s="38">
        <f>D14*Sheet3!$Q$1*6</f>
        <v>0</v>
      </c>
      <c r="G14" s="29"/>
      <c r="H14" s="29"/>
      <c r="J14" s="29"/>
      <c r="P14" s="40"/>
      <c r="Q14" s="33" t="s">
        <v>180</v>
      </c>
      <c r="R14" s="37" t="s">
        <v>174</v>
      </c>
      <c r="S14" s="56">
        <f t="shared" si="0"/>
        <v>0</v>
      </c>
    </row>
    <row r="15" ht="15" customHeight="1" spans="1:19">
      <c r="A15" s="40"/>
      <c r="B15" s="33" t="s">
        <v>176</v>
      </c>
      <c r="C15" s="37" t="s">
        <v>179</v>
      </c>
      <c r="D15" s="38">
        <f>SUM(Sheet1!BE:BE)*D1</f>
        <v>0</v>
      </c>
      <c r="E15" s="37" t="s">
        <v>174</v>
      </c>
      <c r="F15" s="38">
        <f>D15*Sheet3!$Q$1*9</f>
        <v>0</v>
      </c>
      <c r="G15" s="29"/>
      <c r="H15" s="29"/>
      <c r="J15" s="29"/>
      <c r="P15" s="40"/>
      <c r="Q15" s="33" t="s">
        <v>181</v>
      </c>
      <c r="R15" s="37" t="s">
        <v>174</v>
      </c>
      <c r="S15" s="56">
        <f t="shared" si="0"/>
        <v>0</v>
      </c>
    </row>
    <row r="16" ht="15" customHeight="1" spans="1:19">
      <c r="A16" s="40"/>
      <c r="B16" s="33" t="s">
        <v>178</v>
      </c>
      <c r="C16" s="37" t="s">
        <v>179</v>
      </c>
      <c r="D16" s="38">
        <f>SUM(Sheet1!BF:BF)*D1</f>
        <v>0</v>
      </c>
      <c r="E16" s="37" t="s">
        <v>174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182</v>
      </c>
      <c r="R16" s="51" t="s">
        <v>177</v>
      </c>
      <c r="S16" s="38">
        <f>D23</f>
        <v>0</v>
      </c>
    </row>
    <row r="17" ht="15" customHeight="1" spans="1:19">
      <c r="A17" s="40"/>
      <c r="B17" s="33" t="s">
        <v>180</v>
      </c>
      <c r="C17" s="37" t="s">
        <v>179</v>
      </c>
      <c r="D17" s="38">
        <f>SUM(Sheet1!BG:BG)*D1</f>
        <v>0</v>
      </c>
      <c r="E17" s="37" t="s">
        <v>174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52">
        <f>D24</f>
        <v>285.261924675</v>
      </c>
    </row>
    <row r="18" ht="15" customHeight="1" spans="1:19">
      <c r="A18" s="40"/>
      <c r="B18" s="33" t="s">
        <v>58</v>
      </c>
      <c r="C18" s="37" t="s">
        <v>177</v>
      </c>
      <c r="D18" s="38">
        <f>SUM(Sheet1!BH:BH)*D1</f>
        <v>0</v>
      </c>
      <c r="E18" s="37" t="s">
        <v>174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183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182</v>
      </c>
      <c r="C23" s="51" t="s">
        <v>177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285.261924675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185</v>
      </c>
      <c r="D2" s="5"/>
      <c r="E2" s="5"/>
      <c r="F2" s="5"/>
      <c r="G2" s="5"/>
      <c r="H2" s="5"/>
      <c r="I2" s="5"/>
      <c r="J2" s="5"/>
      <c r="K2" s="13" t="s">
        <v>186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187</v>
      </c>
      <c r="X2" s="17"/>
      <c r="Z2" s="5" t="s">
        <v>188</v>
      </c>
    </row>
    <row r="3" spans="1:26">
      <c r="A3" s="5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202</v>
      </c>
      <c r="O3" s="5" t="s">
        <v>203</v>
      </c>
      <c r="P3" s="5" t="s">
        <v>204</v>
      </c>
      <c r="Q3" s="5" t="s">
        <v>205</v>
      </c>
      <c r="R3" s="5" t="s">
        <v>206</v>
      </c>
      <c r="S3" s="5" t="s">
        <v>207</v>
      </c>
      <c r="T3" s="5" t="s">
        <v>208</v>
      </c>
      <c r="U3" s="5" t="s">
        <v>209</v>
      </c>
      <c r="V3" s="5" t="s">
        <v>210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185</v>
      </c>
      <c r="D11" s="5"/>
      <c r="E11" s="5"/>
      <c r="F11" s="5"/>
      <c r="G11" s="5" t="s">
        <v>186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187</v>
      </c>
      <c r="P11" s="17"/>
      <c r="R11" s="5" t="s">
        <v>188</v>
      </c>
    </row>
    <row r="12" spans="1:18">
      <c r="A12" s="5" t="s">
        <v>189</v>
      </c>
      <c r="B12" s="5" t="s">
        <v>190</v>
      </c>
      <c r="C12" s="5" t="s">
        <v>191</v>
      </c>
      <c r="D12" s="5" t="s">
        <v>192</v>
      </c>
      <c r="E12" s="5" t="s">
        <v>194</v>
      </c>
      <c r="F12" s="5" t="s">
        <v>195</v>
      </c>
      <c r="G12" s="5" t="s">
        <v>199</v>
      </c>
      <c r="H12" s="5" t="s">
        <v>193</v>
      </c>
      <c r="I12" s="5" t="s">
        <v>200</v>
      </c>
      <c r="J12" s="5" t="s">
        <v>196</v>
      </c>
      <c r="K12" s="5" t="s">
        <v>197</v>
      </c>
      <c r="L12" s="5" t="s">
        <v>198</v>
      </c>
      <c r="M12" s="5" t="s">
        <v>209</v>
      </c>
      <c r="N12" s="5" t="s">
        <v>210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213</v>
      </c>
      <c r="D18" s="9"/>
      <c r="E18" s="9"/>
      <c r="F18" s="9"/>
      <c r="G18" s="9" t="s">
        <v>214</v>
      </c>
      <c r="H18" s="9"/>
      <c r="I18" s="9"/>
      <c r="J18" s="9"/>
      <c r="K18" s="17" t="s">
        <v>86</v>
      </c>
      <c r="L18" s="17" t="s">
        <v>187</v>
      </c>
      <c r="M18" s="17"/>
      <c r="N18" s="21"/>
      <c r="O18" s="17" t="s">
        <v>188</v>
      </c>
    </row>
    <row r="19" spans="1:15">
      <c r="A19" s="9" t="s">
        <v>189</v>
      </c>
      <c r="B19" s="9" t="s">
        <v>190</v>
      </c>
      <c r="C19" s="9" t="s">
        <v>191</v>
      </c>
      <c r="D19" s="9" t="s">
        <v>192</v>
      </c>
      <c r="E19" s="9" t="s">
        <v>194</v>
      </c>
      <c r="F19" s="9" t="s">
        <v>195</v>
      </c>
      <c r="G19" s="9" t="s">
        <v>199</v>
      </c>
      <c r="H19" s="9" t="s">
        <v>193</v>
      </c>
      <c r="I19" s="9" t="s">
        <v>196</v>
      </c>
      <c r="J19" s="9" t="s">
        <v>197</v>
      </c>
      <c r="K19" s="9" t="s">
        <v>209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